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45" windowWidth="19095" windowHeight="7380"/>
  </bookViews>
  <sheets>
    <sheet name="OFFERTA ECONOMICA" sheetId="1" r:id="rId1"/>
  </sheets>
  <calcPr calcId="145621"/>
</workbook>
</file>

<file path=xl/calcChain.xml><?xml version="1.0" encoding="utf-8"?>
<calcChain xmlns="http://schemas.openxmlformats.org/spreadsheetml/2006/main">
  <c r="D13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5" i="1"/>
  <c r="D26" i="1"/>
  <c r="D24" i="1"/>
  <c r="D23" i="1"/>
  <c r="D22" i="1"/>
  <c r="D49" i="1"/>
  <c r="D50" i="1"/>
  <c r="D21" i="1"/>
  <c r="F62" i="1"/>
  <c r="F59" i="1"/>
  <c r="D17" i="1" l="1"/>
  <c r="E8" i="1" l="1"/>
  <c r="F8" i="1" s="1"/>
  <c r="D20" i="1"/>
  <c r="D19" i="1"/>
  <c r="D18" i="1"/>
  <c r="D16" i="1"/>
  <c r="D15" i="1"/>
  <c r="D14" i="1"/>
</calcChain>
</file>

<file path=xl/sharedStrings.xml><?xml version="1.0" encoding="utf-8"?>
<sst xmlns="http://schemas.openxmlformats.org/spreadsheetml/2006/main" count="73" uniqueCount="70">
  <si>
    <t>Area compilata dalla STAZIONE APPALTANTE</t>
  </si>
  <si>
    <t>ASM</t>
  </si>
  <si>
    <t>PRESIDI AZIENDALI  ASM</t>
  </si>
  <si>
    <t>C.da Cattedra Ambulante - Matera</t>
  </si>
  <si>
    <t>Indirizzo</t>
  </si>
  <si>
    <t>Area da compilare a cura del CONCORRENTE</t>
  </si>
  <si>
    <t>&gt; di aver tenuto conto, nella preparazione dell’offerta, degli obblighi relativi alle disposizioni in materia di sicurezza, di condizioni di lavoro e di previdenza ed assistenza;</t>
  </si>
  <si>
    <t xml:space="preserve">&gt; di aver considerato e compreso i costi della sicurezza derivanti da interferenza riportati nell’allegato n. 7 al disciplinare “DUVRI”. </t>
  </si>
  <si>
    <t>FIRMA</t>
  </si>
  <si>
    <t xml:space="preserve"> _____________________________</t>
  </si>
  <si>
    <t>Il sottoscritto _________________, in qualità di ________________ dell'operatore economico concorrente ________________, formula il seguente dettaglio di offerta economica:</t>
  </si>
  <si>
    <t>e che:</t>
  </si>
  <si>
    <t>COSTO PER 12 MESI</t>
  </si>
  <si>
    <t>&gt; di aver giudicato, nell’effettuare l’offerta, il prezzo equo e remunerativo, anche in considerazione degli elementi che influiscono sia sul costo dei materiali delle forniture, che sul costo di gestione nonché di tutti gli oneri a carico dell'aggiudicatario previsti dal Disciplinare  di gara e suoi allegati;</t>
  </si>
  <si>
    <t>Luogo e data</t>
  </si>
  <si>
    <t>Concessione del servizio di gestione del bar presso Ospedale Madonna delle Grazie di Matera sito in Matera, c/da Cattedra Ambulante</t>
  </si>
  <si>
    <r>
      <t>Canone mensile del  servizio posto a base di gara
(</t>
    </r>
    <r>
      <rPr>
        <b/>
        <u/>
        <sz val="16"/>
        <rFont val="Calibri"/>
        <family val="2"/>
        <scheme val="minor"/>
      </rPr>
      <t>soggetto a rialzo</t>
    </r>
    <r>
      <rPr>
        <b/>
        <sz val="16"/>
        <rFont val="Calibri"/>
        <family val="2"/>
        <scheme val="minor"/>
      </rPr>
      <t>)</t>
    </r>
  </si>
  <si>
    <r>
      <rPr>
        <b/>
        <sz val="16"/>
        <color rgb="FFFF0000"/>
        <rFont val="Calibri"/>
        <family val="2"/>
        <scheme val="minor"/>
      </rPr>
      <t>a)</t>
    </r>
    <r>
      <rPr>
        <b/>
        <sz val="16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CANONE MENSILE OFFERTO </t>
    </r>
  </si>
  <si>
    <r>
      <rPr>
        <b/>
        <sz val="16"/>
        <color rgb="FFFF0000"/>
        <rFont val="Calibri"/>
        <family val="2"/>
        <scheme val="minor"/>
      </rPr>
      <t xml:space="preserve">b) </t>
    </r>
    <r>
      <rPr>
        <b/>
        <sz val="11"/>
        <rFont val="Calibri"/>
        <family val="2"/>
        <scheme val="minor"/>
      </rPr>
      <t xml:space="preserve">CANONE ANNUO COMPLESSIVO OFFERTO  </t>
    </r>
    <r>
      <rPr>
        <b/>
        <sz val="16"/>
        <rFont val="Calibri"/>
        <family val="2"/>
        <scheme val="minor"/>
      </rPr>
      <t>(</t>
    </r>
    <r>
      <rPr>
        <b/>
        <sz val="16"/>
        <color rgb="FFFF0000"/>
        <rFont val="Calibri"/>
        <family val="2"/>
        <scheme val="minor"/>
      </rPr>
      <t>a</t>
    </r>
    <r>
      <rPr>
        <b/>
        <sz val="16"/>
        <rFont val="Calibri"/>
        <family val="2"/>
        <scheme val="minor"/>
      </rPr>
      <t xml:space="preserve"> x 12 mesi)</t>
    </r>
  </si>
  <si>
    <r>
      <rPr>
        <b/>
        <sz val="16"/>
        <color rgb="FFFF0000"/>
        <rFont val="Calibri"/>
        <family val="2"/>
        <scheme val="minor"/>
      </rPr>
      <t>c)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CANONEQUINQUENNALE COMPLESSIVO OFFERTO </t>
    </r>
    <r>
      <rPr>
        <b/>
        <sz val="16"/>
        <rFont val="Calibri"/>
        <family val="2"/>
        <scheme val="minor"/>
      </rPr>
      <t>(</t>
    </r>
    <r>
      <rPr>
        <b/>
        <sz val="16"/>
        <color rgb="FFFF0000"/>
        <rFont val="Calibri"/>
        <family val="2"/>
        <scheme val="minor"/>
      </rPr>
      <t>b</t>
    </r>
    <r>
      <rPr>
        <b/>
        <sz val="16"/>
        <rFont val="Calibri"/>
        <family val="2"/>
        <scheme val="minor"/>
      </rPr>
      <t xml:space="preserve"> x 5 anni)</t>
    </r>
  </si>
  <si>
    <t>PROCEDURA PER L’AFFIDAMENTO QUINQUENNALE, ESTENSIBILE SINO AD ULTERIORI ANNI QUATTRO, IN CONCESSIONE, DELLA GESTIONE DELL’ESERCIZIO-BAR CON ANNESSA VENDITA DI GENERI APPARTENENTI AL SETTORE NON ALIMENTARE, EVENTUALE RIVENDITA DI GIORNALI, RIVISTE, ALL’INTERNO DELL’OSPEDALE “MADONNA DELLE GRAZIE” DI MATERA. 
RDO N. 4119638</t>
  </si>
  <si>
    <t>Prodotti base</t>
  </si>
  <si>
    <t>Prezzo massimo all’utenza in €,  incluso iva</t>
  </si>
  <si>
    <t>Prezzo finale all’utenza in €, incluso iva</t>
  </si>
  <si>
    <t xml:space="preserve">caffè espresso </t>
  </si>
  <si>
    <t xml:space="preserve">caffè decaffeinato </t>
  </si>
  <si>
    <t xml:space="preserve">espressino </t>
  </si>
  <si>
    <t xml:space="preserve">caffè al ginseng </t>
  </si>
  <si>
    <t xml:space="preserve">caffè d’orzo </t>
  </si>
  <si>
    <t xml:space="preserve">caffè freddo (leccese) </t>
  </si>
  <si>
    <t xml:space="preserve">cappuccino </t>
  </si>
  <si>
    <t xml:space="preserve">cioccolata calda </t>
  </si>
  <si>
    <t xml:space="preserve">thè o camomilla </t>
  </si>
  <si>
    <t xml:space="preserve">Latte bianco </t>
  </si>
  <si>
    <t xml:space="preserve">latte macchiato </t>
  </si>
  <si>
    <t xml:space="preserve">Bibite analcoliche in lattina </t>
  </si>
  <si>
    <t xml:space="preserve">tisane/infusi </t>
  </si>
  <si>
    <t xml:space="preserve">succhi di frutta Cl 200 </t>
  </si>
  <si>
    <t xml:space="preserve">succhi di frutta Cl 250 </t>
  </si>
  <si>
    <t xml:space="preserve">aperitivi analcolici (in vetro) </t>
  </si>
  <si>
    <t xml:space="preserve">spremuta d’arancia 250 ml </t>
  </si>
  <si>
    <t xml:space="preserve">acqua minerale in bottiglia </t>
  </si>
  <si>
    <t xml:space="preserve">succhi di frutta Brik lt. 1,00 </t>
  </si>
  <si>
    <t xml:space="preserve">frutta sciroppata </t>
  </si>
  <si>
    <t xml:space="preserve">bibite in pet Cl 50 </t>
  </si>
  <si>
    <t xml:space="preserve">panino assortito piccolo </t>
  </si>
  <si>
    <t xml:space="preserve">panino assortito grande </t>
  </si>
  <si>
    <t xml:space="preserve">schiacciata ripiena </t>
  </si>
  <si>
    <t xml:space="preserve">cornetti dolci – krapfen - ciambelle </t>
  </si>
  <si>
    <t xml:space="preserve">cornetti salati </t>
  </si>
  <si>
    <t xml:space="preserve">Rustici </t>
  </si>
  <si>
    <t xml:space="preserve">paste assortite ripiene e secche </t>
  </si>
  <si>
    <t xml:space="preserve">pizzette al pomodoro e mozzarella </t>
  </si>
  <si>
    <t xml:space="preserve">pizzette farcite </t>
  </si>
  <si>
    <t xml:space="preserve">fagottini </t>
  </si>
  <si>
    <t xml:space="preserve">arancini di riso </t>
  </si>
  <si>
    <t xml:space="preserve">crocchette di patate </t>
  </si>
  <si>
    <t xml:space="preserve">tramezzini assortiti 2 fette </t>
  </si>
  <si>
    <t xml:space="preserve">tramezzini assortiti 4 fette </t>
  </si>
  <si>
    <t xml:space="preserve">panzerotti </t>
  </si>
  <si>
    <t xml:space="preserve">tranci di pizza </t>
  </si>
  <si>
    <t>COSTO PER 60 MESI</t>
  </si>
  <si>
    <r>
      <rPr>
        <b/>
        <sz val="16"/>
        <color rgb="FF000000"/>
        <rFont val="Calibri"/>
        <family val="2"/>
        <scheme val="minor"/>
      </rPr>
      <t>IL COSTO DELLA SICUREZZA INTERNA AZIENDALE</t>
    </r>
    <r>
      <rPr>
        <b/>
        <i/>
        <sz val="16"/>
        <color rgb="FF000000"/>
        <rFont val="Calibri"/>
        <family val="2"/>
        <scheme val="minor"/>
      </rPr>
      <t xml:space="preserve"> (ai sensi del comma 9 dell’art. 108 del D.Lgs. n. 36/2023, i propri costi aziendali concernenti l'adempimento delle disposizioni in materia di salute e sicurezza sui luoghi di lavoro)</t>
    </r>
  </si>
  <si>
    <r>
      <t xml:space="preserve">e, per quanto sopra si </t>
    </r>
    <r>
      <rPr>
        <b/>
        <u/>
        <sz val="16"/>
        <color rgb="FF000000"/>
        <rFont val="Calibri"/>
        <family val="2"/>
        <scheme val="minor"/>
      </rPr>
      <t>dichiara:</t>
    </r>
  </si>
  <si>
    <t>DETTAGLIO OFFERTA ECONOMICA (Allegato 6)</t>
  </si>
  <si>
    <t>&gt;  di avere attentamente vagliato tutte le indicazioni e clausole riportate nel presente disciplinare, nel capitolato speciale e nella documentazione complementare, nonché tutte le relative circostanze di tempo, di luogo e contrattuali che possano influire sulla esecuzione dell’appalto stesso, e di incondizionata accettazione delle stesse.</t>
  </si>
  <si>
    <t>Sconto offerto identico per tutti i prodotti (€ 0,05 o multipli di € 0,05)</t>
  </si>
  <si>
    <t>Firmato Digitalemente</t>
  </si>
  <si>
    <t>SCONTO DA APPLICARE AI PREZZI DEI PRODOTTI BASE INDICATI NELLA TABELLA ALL'ART. 5 DEL CAPITOLATO TECNICO</t>
  </si>
  <si>
    <r>
      <t xml:space="preserve">IL COSTO DELLA MANODOPERA PER L'EROGAZIONE DEL SERVIZIO </t>
    </r>
    <r>
      <rPr>
        <b/>
        <i/>
        <sz val="16"/>
        <color rgb="FF000000"/>
        <rFont val="Calibri"/>
        <family val="2"/>
        <scheme val="minor"/>
      </rPr>
      <t>(ai sensi del comma 19 dell’art. 108 del D.Lgs. n. 36/2023)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</si>
</sst>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_-&quot;€&quot;\ * #,##0.00_-;\-&quot;€&quot;\ * #,##0.00_-;_-&quot;€&quot;\ * &quot;-&quot;??_-;_-@_-"/>
    <numFmt numFmtId="166" formatCode="&quot;€&quot;\ #,##0.00"/>
    <numFmt numFmtId="167" formatCode="[$€-2]\ #,##0.00;[Red]\-[$€-2]\ #,##0.00"/>
    <numFmt numFmtId="168" formatCode="#,##0.00\ &quot;€&quot;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6"/>
      <name val="Calibri"/>
      <family val="2"/>
      <scheme val="minor"/>
    </font>
    <font>
      <sz val="16"/>
      <name val="Calibri"/>
      <family val="2"/>
      <scheme val="minor"/>
    </font>
    <font>
      <b/>
      <sz val="14"/>
      <color rgb="FF000000"/>
      <name val="Garamond"/>
      <family val="1"/>
    </font>
    <font>
      <b/>
      <sz val="14"/>
      <color theme="1"/>
      <name val="Garamond"/>
      <family val="1"/>
    </font>
    <font>
      <sz val="14"/>
      <color rgb="FF000000"/>
      <name val="Calibri"/>
      <family val="2"/>
    </font>
    <font>
      <b/>
      <sz val="16"/>
      <color rgb="FF000000"/>
      <name val="Calibri"/>
      <family val="2"/>
      <scheme val="minor"/>
    </font>
    <font>
      <b/>
      <i/>
      <sz val="16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b/>
      <u/>
      <sz val="16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left" vertical="center" readingOrder="2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/>
    </xf>
    <xf numFmtId="0" fontId="11" fillId="3" borderId="7" xfId="1" applyNumberFormat="1" applyFont="1" applyFill="1" applyBorder="1" applyAlignment="1" applyProtection="1">
      <alignment horizontal="center" vertical="center" wrapText="1"/>
    </xf>
    <xf numFmtId="0" fontId="11" fillId="3" borderId="1" xfId="1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21" fillId="4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168" fontId="20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1" fillId="4" borderId="13" xfId="0" applyFont="1" applyFill="1" applyBorder="1" applyAlignment="1">
      <alignment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28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17" fillId="0" borderId="15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justify" vertical="center" wrapText="1"/>
    </xf>
    <xf numFmtId="167" fontId="17" fillId="0" borderId="9" xfId="0" applyNumberFormat="1" applyFont="1" applyBorder="1" applyAlignment="1">
      <alignment horizontal="center" vertical="center" wrapText="1"/>
    </xf>
    <xf numFmtId="166" fontId="11" fillId="0" borderId="9" xfId="0" applyNumberFormat="1" applyFont="1" applyFill="1" applyBorder="1" applyAlignment="1">
      <alignment horizontal="center" vertical="center"/>
    </xf>
    <xf numFmtId="166" fontId="11" fillId="0" borderId="10" xfId="0" applyNumberFormat="1" applyFont="1" applyFill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4" fontId="0" fillId="0" borderId="0" xfId="0" applyNumberFormat="1" applyFont="1" applyBorder="1" applyAlignment="1">
      <alignment horizontal="center" vertical="center"/>
    </xf>
    <xf numFmtId="4" fontId="27" fillId="0" borderId="0" xfId="0" applyNumberFormat="1" applyFont="1" applyBorder="1" applyAlignment="1">
      <alignment horizontal="center" vertical="center"/>
    </xf>
    <xf numFmtId="4" fontId="30" fillId="0" borderId="0" xfId="0" applyNumberFormat="1" applyFont="1" applyBorder="1" applyAlignment="1">
      <alignment horizontal="right" vertical="center"/>
    </xf>
    <xf numFmtId="4" fontId="30" fillId="0" borderId="0" xfId="0" applyNumberFormat="1" applyFont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center" vertical="center" wrapText="1"/>
    </xf>
    <xf numFmtId="168" fontId="21" fillId="5" borderId="13" xfId="0" applyNumberFormat="1" applyFont="1" applyFill="1" applyBorder="1" applyAlignment="1">
      <alignment vertical="center" wrapText="1"/>
    </xf>
    <xf numFmtId="168" fontId="21" fillId="0" borderId="13" xfId="0" applyNumberFormat="1" applyFont="1" applyFill="1" applyBorder="1" applyAlignment="1">
      <alignment vertical="center" wrapText="1"/>
    </xf>
    <xf numFmtId="168" fontId="11" fillId="0" borderId="9" xfId="0" applyNumberFormat="1" applyFont="1" applyFill="1" applyBorder="1" applyAlignment="1">
      <alignment horizontal="center" vertical="center"/>
    </xf>
    <xf numFmtId="2" fontId="21" fillId="5" borderId="1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</cellXfs>
  <cellStyles count="3">
    <cellStyle name="Euro" xfId="2"/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zoomScale="66" zoomScaleNormal="66" zoomScaleSheetLayoutView="80" workbookViewId="0">
      <selection activeCell="A11" sqref="A11:D11"/>
    </sheetView>
  </sheetViews>
  <sheetFormatPr defaultColWidth="44.7109375" defaultRowHeight="30" customHeight="1" x14ac:dyDescent="0.25"/>
  <cols>
    <col min="1" max="1" width="53.140625" style="4" customWidth="1"/>
    <col min="2" max="2" width="42.7109375" style="4" customWidth="1"/>
    <col min="3" max="3" width="33.85546875" style="4" customWidth="1"/>
    <col min="4" max="4" width="31.7109375" style="2" customWidth="1"/>
    <col min="5" max="5" width="34" style="2" customWidth="1"/>
    <col min="6" max="6" width="27.5703125" style="2" customWidth="1"/>
    <col min="7" max="15" width="44.7109375" style="2"/>
    <col min="16" max="16" width="44.7109375" style="2" customWidth="1"/>
    <col min="17" max="16384" width="44.7109375" style="2"/>
  </cols>
  <sheetData>
    <row r="1" spans="1:6" ht="92.25" customHeight="1" x14ac:dyDescent="0.25">
      <c r="A1" s="63" t="s">
        <v>20</v>
      </c>
      <c r="B1" s="63"/>
      <c r="C1" s="63"/>
      <c r="D1" s="63"/>
      <c r="E1" s="63"/>
      <c r="F1" s="63"/>
    </row>
    <row r="2" spans="1:6" ht="50.25" customHeight="1" x14ac:dyDescent="0.25">
      <c r="A2" s="64" t="s">
        <v>64</v>
      </c>
      <c r="B2" s="64"/>
      <c r="C2" s="64"/>
      <c r="D2" s="64"/>
      <c r="E2" s="64"/>
      <c r="F2" s="64"/>
    </row>
    <row r="3" spans="1:6" ht="47.25" customHeight="1" x14ac:dyDescent="0.25">
      <c r="A3" s="69" t="s">
        <v>10</v>
      </c>
      <c r="B3" s="70"/>
      <c r="C3" s="70"/>
      <c r="D3" s="70"/>
      <c r="E3" s="70"/>
      <c r="F3" s="70"/>
    </row>
    <row r="4" spans="1:6" ht="15.75" thickBot="1" x14ac:dyDescent="0.3">
      <c r="A4" s="9"/>
      <c r="B4" s="11"/>
      <c r="C4" s="9"/>
      <c r="D4" s="12"/>
      <c r="E4" s="11"/>
      <c r="F4" s="11"/>
    </row>
    <row r="5" spans="1:6" ht="30" customHeight="1" x14ac:dyDescent="0.25">
      <c r="A5" s="76" t="s">
        <v>0</v>
      </c>
      <c r="B5" s="72"/>
      <c r="C5" s="72"/>
      <c r="D5" s="71" t="s">
        <v>5</v>
      </c>
      <c r="E5" s="72"/>
      <c r="F5" s="73"/>
    </row>
    <row r="6" spans="1:6" s="3" customFormat="1" ht="30" customHeight="1" x14ac:dyDescent="0.25">
      <c r="A6" s="77" t="s">
        <v>1</v>
      </c>
      <c r="B6" s="78"/>
      <c r="C6" s="78"/>
      <c r="D6" s="74"/>
      <c r="E6" s="74"/>
      <c r="F6" s="75"/>
    </row>
    <row r="7" spans="1:6" s="1" customFormat="1" ht="119.25" customHeight="1" x14ac:dyDescent="0.25">
      <c r="A7" s="28" t="s">
        <v>2</v>
      </c>
      <c r="B7" s="29" t="s">
        <v>4</v>
      </c>
      <c r="C7" s="29" t="s">
        <v>16</v>
      </c>
      <c r="D7" s="13" t="s">
        <v>17</v>
      </c>
      <c r="E7" s="13" t="s">
        <v>18</v>
      </c>
      <c r="F7" s="14" t="s">
        <v>19</v>
      </c>
    </row>
    <row r="8" spans="1:6" ht="84.75" thickBot="1" x14ac:dyDescent="0.3">
      <c r="A8" s="45" t="s">
        <v>15</v>
      </c>
      <c r="B8" s="46" t="s">
        <v>3</v>
      </c>
      <c r="C8" s="47">
        <v>3500</v>
      </c>
      <c r="D8" s="59"/>
      <c r="E8" s="48">
        <f>+D8*12</f>
        <v>0</v>
      </c>
      <c r="F8" s="49">
        <f>+E8*5</f>
        <v>0</v>
      </c>
    </row>
    <row r="9" spans="1:6" ht="24.6" customHeight="1" x14ac:dyDescent="0.25">
      <c r="A9" s="9"/>
      <c r="B9" s="9"/>
      <c r="C9" s="15"/>
      <c r="D9" s="10"/>
      <c r="E9" s="10"/>
      <c r="F9" s="10"/>
    </row>
    <row r="10" spans="1:6" ht="24.6" customHeight="1" thickBot="1" x14ac:dyDescent="0.3">
      <c r="A10" s="16"/>
      <c r="B10" s="16"/>
      <c r="C10" s="16"/>
      <c r="D10" s="17"/>
      <c r="E10" s="17"/>
      <c r="F10" s="17"/>
    </row>
    <row r="11" spans="1:6" ht="75" customHeight="1" x14ac:dyDescent="0.25">
      <c r="A11" s="61" t="s">
        <v>68</v>
      </c>
      <c r="B11" s="62"/>
      <c r="C11" s="62"/>
      <c r="D11" s="62"/>
      <c r="E11" s="42"/>
      <c r="F11" s="18"/>
    </row>
    <row r="12" spans="1:6" ht="60.75" customHeight="1" x14ac:dyDescent="0.25">
      <c r="A12" s="32" t="s">
        <v>21</v>
      </c>
      <c r="B12" s="32" t="s">
        <v>22</v>
      </c>
      <c r="C12" s="32" t="s">
        <v>66</v>
      </c>
      <c r="D12" s="40" t="s">
        <v>23</v>
      </c>
      <c r="E12" s="41"/>
      <c r="F12" s="31"/>
    </row>
    <row r="13" spans="1:6" ht="28.5" customHeight="1" x14ac:dyDescent="0.25">
      <c r="A13" s="33" t="s">
        <v>24</v>
      </c>
      <c r="B13" s="34">
        <v>1</v>
      </c>
      <c r="C13" s="60"/>
      <c r="D13" s="57">
        <f>B13-C13</f>
        <v>1</v>
      </c>
      <c r="E13" s="41"/>
      <c r="F13" s="31"/>
    </row>
    <row r="14" spans="1:6" ht="28.5" customHeight="1" x14ac:dyDescent="0.25">
      <c r="A14" s="33" t="s">
        <v>25</v>
      </c>
      <c r="B14" s="34">
        <v>1.2</v>
      </c>
      <c r="C14" s="60"/>
      <c r="D14" s="58">
        <f>+B14-C13</f>
        <v>1.2</v>
      </c>
      <c r="E14" s="41"/>
      <c r="F14" s="31"/>
    </row>
    <row r="15" spans="1:6" ht="28.5" customHeight="1" x14ac:dyDescent="0.25">
      <c r="A15" s="33" t="s">
        <v>26</v>
      </c>
      <c r="B15" s="34">
        <v>1.2</v>
      </c>
      <c r="C15" s="60"/>
      <c r="D15" s="58">
        <f>+B15-C13</f>
        <v>1.2</v>
      </c>
      <c r="E15" s="41"/>
      <c r="F15" s="31"/>
    </row>
    <row r="16" spans="1:6" ht="28.5" customHeight="1" x14ac:dyDescent="0.25">
      <c r="A16" s="33" t="s">
        <v>27</v>
      </c>
      <c r="B16" s="34">
        <v>1.2</v>
      </c>
      <c r="C16" s="60"/>
      <c r="D16" s="58">
        <f>+B16-C13</f>
        <v>1.2</v>
      </c>
      <c r="E16" s="41"/>
      <c r="F16" s="31"/>
    </row>
    <row r="17" spans="1:6" ht="28.5" customHeight="1" x14ac:dyDescent="0.25">
      <c r="A17" s="33" t="s">
        <v>28</v>
      </c>
      <c r="B17" s="34">
        <v>1.2</v>
      </c>
      <c r="C17" s="60"/>
      <c r="D17" s="58">
        <f>+B17-C13</f>
        <v>1.2</v>
      </c>
      <c r="E17" s="41"/>
      <c r="F17" s="31"/>
    </row>
    <row r="18" spans="1:6" ht="28.5" customHeight="1" x14ac:dyDescent="0.25">
      <c r="A18" s="33" t="s">
        <v>29</v>
      </c>
      <c r="B18" s="34">
        <v>2</v>
      </c>
      <c r="C18" s="60"/>
      <c r="D18" s="58">
        <f>+B18-C13</f>
        <v>2</v>
      </c>
      <c r="E18" s="41"/>
      <c r="F18" s="31"/>
    </row>
    <row r="19" spans="1:6" ht="28.5" customHeight="1" x14ac:dyDescent="0.25">
      <c r="A19" s="33" t="s">
        <v>30</v>
      </c>
      <c r="B19" s="34">
        <v>1.3</v>
      </c>
      <c r="C19" s="60"/>
      <c r="D19" s="58">
        <f>+B19-C13</f>
        <v>1.3</v>
      </c>
      <c r="E19" s="41"/>
      <c r="F19" s="31"/>
    </row>
    <row r="20" spans="1:6" ht="28.5" customHeight="1" x14ac:dyDescent="0.25">
      <c r="A20" s="33" t="s">
        <v>31</v>
      </c>
      <c r="B20" s="34">
        <v>2</v>
      </c>
      <c r="C20" s="60"/>
      <c r="D20" s="58">
        <f>+B20-C13</f>
        <v>2</v>
      </c>
      <c r="E20" s="41"/>
      <c r="F20" s="31"/>
    </row>
    <row r="21" spans="1:6" ht="28.5" customHeight="1" x14ac:dyDescent="0.25">
      <c r="A21" s="33" t="s">
        <v>32</v>
      </c>
      <c r="B21" s="34">
        <v>2</v>
      </c>
      <c r="C21" s="60"/>
      <c r="D21" s="58">
        <f>+B21-C13</f>
        <v>2</v>
      </c>
      <c r="E21" s="41"/>
      <c r="F21" s="31"/>
    </row>
    <row r="22" spans="1:6" ht="28.5" customHeight="1" x14ac:dyDescent="0.25">
      <c r="A22" s="33" t="s">
        <v>33</v>
      </c>
      <c r="B22" s="34">
        <v>0.9</v>
      </c>
      <c r="C22" s="60"/>
      <c r="D22" s="58">
        <f>+B22-C13</f>
        <v>0.9</v>
      </c>
      <c r="E22" s="41"/>
      <c r="F22" s="31"/>
    </row>
    <row r="23" spans="1:6" ht="28.5" customHeight="1" x14ac:dyDescent="0.25">
      <c r="A23" s="33" t="s">
        <v>34</v>
      </c>
      <c r="B23" s="34">
        <v>1.2</v>
      </c>
      <c r="C23" s="60"/>
      <c r="D23" s="58">
        <f>+B23-C13</f>
        <v>1.2</v>
      </c>
      <c r="E23" s="41"/>
      <c r="F23" s="31"/>
    </row>
    <row r="24" spans="1:6" ht="28.5" customHeight="1" x14ac:dyDescent="0.25">
      <c r="A24" s="33" t="s">
        <v>35</v>
      </c>
      <c r="B24" s="34">
        <v>1.5</v>
      </c>
      <c r="C24" s="60"/>
      <c r="D24" s="58">
        <f>+B24-C13</f>
        <v>1.5</v>
      </c>
      <c r="E24" s="41"/>
      <c r="F24" s="31"/>
    </row>
    <row r="25" spans="1:6" ht="28.5" customHeight="1" x14ac:dyDescent="0.25">
      <c r="A25" s="33" t="s">
        <v>36</v>
      </c>
      <c r="B25" s="34">
        <v>1.5</v>
      </c>
      <c r="C25" s="60"/>
      <c r="D25" s="58">
        <f>+B25-C13</f>
        <v>1.5</v>
      </c>
      <c r="E25" s="41"/>
      <c r="F25" s="31"/>
    </row>
    <row r="26" spans="1:6" ht="28.5" customHeight="1" x14ac:dyDescent="0.25">
      <c r="A26" s="33" t="s">
        <v>37</v>
      </c>
      <c r="B26" s="34">
        <v>2</v>
      </c>
      <c r="C26" s="60"/>
      <c r="D26" s="58">
        <f>+B26-C13</f>
        <v>2</v>
      </c>
      <c r="E26" s="41"/>
      <c r="F26" s="31"/>
    </row>
    <row r="27" spans="1:6" ht="28.5" customHeight="1" x14ac:dyDescent="0.25">
      <c r="A27" s="33" t="s">
        <v>38</v>
      </c>
      <c r="B27" s="34">
        <v>2.2000000000000002</v>
      </c>
      <c r="C27" s="60"/>
      <c r="D27" s="58">
        <f>+B27-C13</f>
        <v>2.2000000000000002</v>
      </c>
      <c r="E27" s="41"/>
      <c r="F27" s="31"/>
    </row>
    <row r="28" spans="1:6" ht="28.5" customHeight="1" x14ac:dyDescent="0.25">
      <c r="A28" s="33" t="s">
        <v>39</v>
      </c>
      <c r="B28" s="34">
        <v>2</v>
      </c>
      <c r="C28" s="60"/>
      <c r="D28" s="58">
        <f>+B28-C13</f>
        <v>2</v>
      </c>
      <c r="E28" s="41"/>
      <c r="F28" s="31"/>
    </row>
    <row r="29" spans="1:6" ht="28.5" customHeight="1" x14ac:dyDescent="0.25">
      <c r="A29" s="33" t="s">
        <v>40</v>
      </c>
      <c r="B29" s="34">
        <v>2.5</v>
      </c>
      <c r="C29" s="60"/>
      <c r="D29" s="58">
        <f>+B29-C13</f>
        <v>2.5</v>
      </c>
      <c r="E29" s="41"/>
      <c r="F29" s="31"/>
    </row>
    <row r="30" spans="1:6" ht="28.5" customHeight="1" x14ac:dyDescent="0.25">
      <c r="A30" s="33" t="s">
        <v>41</v>
      </c>
      <c r="B30" s="34">
        <v>1.5</v>
      </c>
      <c r="C30" s="60"/>
      <c r="D30" s="58">
        <f>+B30-C13</f>
        <v>1.5</v>
      </c>
      <c r="E30" s="41"/>
      <c r="F30" s="31"/>
    </row>
    <row r="31" spans="1:6" ht="28.5" customHeight="1" x14ac:dyDescent="0.25">
      <c r="A31" s="33" t="s">
        <v>41</v>
      </c>
      <c r="B31" s="34">
        <v>0.8</v>
      </c>
      <c r="C31" s="60"/>
      <c r="D31" s="58">
        <f>+B31-C13</f>
        <v>0.8</v>
      </c>
      <c r="E31" s="41"/>
      <c r="F31" s="31"/>
    </row>
    <row r="32" spans="1:6" ht="28.5" customHeight="1" x14ac:dyDescent="0.25">
      <c r="A32" s="33" t="s">
        <v>42</v>
      </c>
      <c r="B32" s="34">
        <v>2.5</v>
      </c>
      <c r="C32" s="60"/>
      <c r="D32" s="58">
        <f>+B32-C13</f>
        <v>2.5</v>
      </c>
      <c r="E32" s="41"/>
      <c r="F32" s="31"/>
    </row>
    <row r="33" spans="1:6" ht="28.5" customHeight="1" x14ac:dyDescent="0.25">
      <c r="A33" s="33" t="s">
        <v>43</v>
      </c>
      <c r="B33" s="34">
        <v>3</v>
      </c>
      <c r="C33" s="60"/>
      <c r="D33" s="58">
        <f>+B33-C13</f>
        <v>3</v>
      </c>
      <c r="E33" s="41"/>
      <c r="F33" s="31"/>
    </row>
    <row r="34" spans="1:6" ht="28.5" customHeight="1" x14ac:dyDescent="0.25">
      <c r="A34" s="33" t="s">
        <v>44</v>
      </c>
      <c r="B34" s="34">
        <v>2.2000000000000002</v>
      </c>
      <c r="C34" s="60"/>
      <c r="D34" s="58">
        <f>+B34-C13</f>
        <v>2.2000000000000002</v>
      </c>
      <c r="E34" s="41"/>
      <c r="F34" s="31"/>
    </row>
    <row r="35" spans="1:6" ht="28.5" customHeight="1" x14ac:dyDescent="0.25">
      <c r="A35" s="33" t="s">
        <v>45</v>
      </c>
      <c r="B35" s="34">
        <v>2.5</v>
      </c>
      <c r="C35" s="60"/>
      <c r="D35" s="58">
        <f>+B35-C13</f>
        <v>2.5</v>
      </c>
      <c r="E35" s="41"/>
      <c r="F35" s="31"/>
    </row>
    <row r="36" spans="1:6" ht="28.5" customHeight="1" x14ac:dyDescent="0.25">
      <c r="A36" s="33" t="s">
        <v>46</v>
      </c>
      <c r="B36" s="34">
        <v>3.5</v>
      </c>
      <c r="C36" s="60"/>
      <c r="D36" s="58">
        <f>+B36-C13</f>
        <v>3.5</v>
      </c>
      <c r="E36" s="41"/>
      <c r="F36" s="31"/>
    </row>
    <row r="37" spans="1:6" ht="28.5" customHeight="1" x14ac:dyDescent="0.25">
      <c r="A37" s="33" t="s">
        <v>47</v>
      </c>
      <c r="B37" s="34">
        <v>3</v>
      </c>
      <c r="C37" s="60"/>
      <c r="D37" s="58">
        <f>+B37-C13</f>
        <v>3</v>
      </c>
      <c r="E37" s="41"/>
      <c r="F37" s="31"/>
    </row>
    <row r="38" spans="1:6" ht="28.5" customHeight="1" x14ac:dyDescent="0.25">
      <c r="A38" s="33" t="s">
        <v>48</v>
      </c>
      <c r="B38" s="34">
        <v>1.3</v>
      </c>
      <c r="C38" s="60"/>
      <c r="D38" s="58">
        <f>+B38-C13</f>
        <v>1.3</v>
      </c>
      <c r="E38" s="41"/>
      <c r="F38" s="31"/>
    </row>
    <row r="39" spans="1:6" ht="28.5" customHeight="1" x14ac:dyDescent="0.25">
      <c r="A39" s="33" t="s">
        <v>49</v>
      </c>
      <c r="B39" s="34">
        <v>2</v>
      </c>
      <c r="C39" s="60"/>
      <c r="D39" s="58">
        <f>+B39-C13</f>
        <v>2</v>
      </c>
      <c r="E39" s="41"/>
      <c r="F39" s="31"/>
    </row>
    <row r="40" spans="1:6" ht="28.5" customHeight="1" x14ac:dyDescent="0.25">
      <c r="A40" s="33" t="s">
        <v>50</v>
      </c>
      <c r="B40" s="34">
        <v>2.2000000000000002</v>
      </c>
      <c r="C40" s="60"/>
      <c r="D40" s="58">
        <f>+B40-C13</f>
        <v>2.2000000000000002</v>
      </c>
      <c r="E40" s="41"/>
      <c r="F40" s="31"/>
    </row>
    <row r="41" spans="1:6" ht="28.5" customHeight="1" x14ac:dyDescent="0.25">
      <c r="A41" s="33" t="s">
        <v>51</v>
      </c>
      <c r="B41" s="34">
        <v>1.2</v>
      </c>
      <c r="C41" s="60"/>
      <c r="D41" s="58">
        <f>+B41-C13</f>
        <v>1.2</v>
      </c>
      <c r="E41" s="41"/>
      <c r="F41" s="31"/>
    </row>
    <row r="42" spans="1:6" ht="28.5" customHeight="1" x14ac:dyDescent="0.25">
      <c r="A42" s="33" t="s">
        <v>52</v>
      </c>
      <c r="B42" s="34">
        <v>1.7</v>
      </c>
      <c r="C42" s="60"/>
      <c r="D42" s="58">
        <f>+B42-C13</f>
        <v>1.7</v>
      </c>
      <c r="E42" s="41"/>
      <c r="F42" s="31"/>
    </row>
    <row r="43" spans="1:6" ht="28.5" customHeight="1" x14ac:dyDescent="0.25">
      <c r="A43" s="33" t="s">
        <v>53</v>
      </c>
      <c r="B43" s="34">
        <v>2.2000000000000002</v>
      </c>
      <c r="C43" s="60"/>
      <c r="D43" s="58">
        <f>+B43-C13</f>
        <v>2.2000000000000002</v>
      </c>
      <c r="E43" s="41"/>
      <c r="F43" s="31"/>
    </row>
    <row r="44" spans="1:6" ht="28.5" customHeight="1" x14ac:dyDescent="0.25">
      <c r="A44" s="33" t="s">
        <v>54</v>
      </c>
      <c r="B44" s="34">
        <v>1.1000000000000001</v>
      </c>
      <c r="C44" s="60"/>
      <c r="D44" s="58">
        <f>+B44-C13</f>
        <v>1.1000000000000001</v>
      </c>
      <c r="E44" s="41"/>
      <c r="F44" s="31"/>
    </row>
    <row r="45" spans="1:6" ht="28.5" customHeight="1" x14ac:dyDescent="0.25">
      <c r="A45" s="33" t="s">
        <v>55</v>
      </c>
      <c r="B45" s="34">
        <v>2</v>
      </c>
      <c r="C45" s="60"/>
      <c r="D45" s="58">
        <f>+B45-C13</f>
        <v>2</v>
      </c>
      <c r="E45" s="41"/>
      <c r="F45" s="31"/>
    </row>
    <row r="46" spans="1:6" ht="28.5" customHeight="1" x14ac:dyDescent="0.25">
      <c r="A46" s="33" t="s">
        <v>56</v>
      </c>
      <c r="B46" s="34">
        <v>1.5</v>
      </c>
      <c r="C46" s="60"/>
      <c r="D46" s="58">
        <f>+B46-C13</f>
        <v>1.5</v>
      </c>
      <c r="E46" s="41"/>
      <c r="F46" s="31"/>
    </row>
    <row r="47" spans="1:6" ht="28.5" customHeight="1" x14ac:dyDescent="0.25">
      <c r="A47" s="33" t="s">
        <v>57</v>
      </c>
      <c r="B47" s="34">
        <v>1.8</v>
      </c>
      <c r="C47" s="60"/>
      <c r="D47" s="58">
        <f>+B47-C13</f>
        <v>1.8</v>
      </c>
      <c r="E47" s="41"/>
      <c r="F47" s="31"/>
    </row>
    <row r="48" spans="1:6" ht="28.5" customHeight="1" x14ac:dyDescent="0.25">
      <c r="A48" s="33" t="s">
        <v>58</v>
      </c>
      <c r="B48" s="34">
        <v>3</v>
      </c>
      <c r="C48" s="60"/>
      <c r="D48" s="58">
        <f>+B48-C13</f>
        <v>3</v>
      </c>
      <c r="E48" s="41"/>
      <c r="F48" s="31"/>
    </row>
    <row r="49" spans="1:8" ht="28.5" customHeight="1" x14ac:dyDescent="0.25">
      <c r="A49" s="33" t="s">
        <v>59</v>
      </c>
      <c r="B49" s="34">
        <v>2</v>
      </c>
      <c r="C49" s="60"/>
      <c r="D49" s="58">
        <f>+B49-C13</f>
        <v>2</v>
      </c>
      <c r="E49" s="41"/>
      <c r="F49" s="31"/>
    </row>
    <row r="50" spans="1:8" ht="28.5" customHeight="1" x14ac:dyDescent="0.25">
      <c r="A50" s="33" t="s">
        <v>60</v>
      </c>
      <c r="B50" s="34">
        <v>2</v>
      </c>
      <c r="C50" s="60"/>
      <c r="D50" s="58">
        <f>+B50-C13</f>
        <v>2</v>
      </c>
      <c r="E50" s="41"/>
      <c r="F50" s="31"/>
    </row>
    <row r="51" spans="1:8" ht="24" customHeight="1" x14ac:dyDescent="0.25">
      <c r="A51" s="19"/>
      <c r="B51" s="19"/>
      <c r="C51" s="16"/>
      <c r="D51" s="27"/>
      <c r="E51" s="8"/>
      <c r="F51" s="8"/>
    </row>
    <row r="52" spans="1:8" ht="24" customHeight="1" x14ac:dyDescent="0.25">
      <c r="A52" s="36" t="s">
        <v>63</v>
      </c>
      <c r="B52" s="36"/>
      <c r="C52" s="30"/>
      <c r="D52" s="37"/>
      <c r="E52" s="38"/>
      <c r="F52" s="38"/>
    </row>
    <row r="53" spans="1:8" ht="24" customHeight="1" x14ac:dyDescent="0.25">
      <c r="A53" s="44" t="s">
        <v>65</v>
      </c>
      <c r="B53" s="36"/>
      <c r="C53" s="30"/>
      <c r="D53" s="37"/>
      <c r="E53" s="38"/>
      <c r="F53" s="38"/>
    </row>
    <row r="54" spans="1:8" ht="36.75" customHeight="1" x14ac:dyDescent="0.25">
      <c r="A54" s="68" t="s">
        <v>13</v>
      </c>
      <c r="B54" s="68"/>
      <c r="C54" s="68"/>
      <c r="D54" s="68"/>
      <c r="E54" s="68"/>
      <c r="F54" s="68"/>
    </row>
    <row r="55" spans="1:8" ht="22.5" customHeight="1" x14ac:dyDescent="0.25">
      <c r="A55" s="39" t="s">
        <v>7</v>
      </c>
      <c r="B55" s="36"/>
      <c r="C55" s="30"/>
      <c r="D55" s="37"/>
      <c r="E55" s="38"/>
      <c r="F55" s="38"/>
    </row>
    <row r="56" spans="1:8" ht="27" customHeight="1" x14ac:dyDescent="0.25">
      <c r="A56" s="39" t="s">
        <v>6</v>
      </c>
      <c r="B56" s="36"/>
      <c r="C56" s="30"/>
      <c r="D56" s="37"/>
      <c r="E56" s="38"/>
      <c r="F56" s="38"/>
    </row>
    <row r="57" spans="1:8" ht="24" customHeight="1" x14ac:dyDescent="0.25">
      <c r="A57" s="20"/>
      <c r="B57" s="20"/>
      <c r="C57" s="9"/>
      <c r="D57" s="21"/>
      <c r="E57" s="8"/>
      <c r="F57" s="8"/>
    </row>
    <row r="58" spans="1:8" ht="24" customHeight="1" x14ac:dyDescent="0.25">
      <c r="A58" s="22" t="s">
        <v>11</v>
      </c>
      <c r="B58" s="20"/>
      <c r="C58" s="9"/>
      <c r="D58" s="10"/>
      <c r="E58" s="23" t="s">
        <v>12</v>
      </c>
      <c r="F58" s="23" t="s">
        <v>61</v>
      </c>
    </row>
    <row r="59" spans="1:8" ht="50.25" customHeight="1" x14ac:dyDescent="0.25">
      <c r="A59" s="65" t="s">
        <v>69</v>
      </c>
      <c r="B59" s="66"/>
      <c r="C59" s="66"/>
      <c r="D59" s="67"/>
      <c r="E59" s="35">
        <v>0</v>
      </c>
      <c r="F59" s="35">
        <f>E59*5</f>
        <v>0</v>
      </c>
    </row>
    <row r="60" spans="1:8" ht="24" customHeight="1" x14ac:dyDescent="0.25">
      <c r="A60" s="20"/>
      <c r="B60" s="20"/>
      <c r="C60" s="9"/>
      <c r="D60" s="10"/>
      <c r="E60" s="24"/>
      <c r="F60" s="24"/>
    </row>
    <row r="61" spans="1:8" ht="24" customHeight="1" x14ac:dyDescent="0.25">
      <c r="A61" s="20"/>
      <c r="B61" s="20"/>
      <c r="C61" s="9"/>
      <c r="D61" s="10"/>
      <c r="E61" s="23" t="s">
        <v>12</v>
      </c>
      <c r="F61" s="23" t="s">
        <v>61</v>
      </c>
    </row>
    <row r="62" spans="1:8" ht="57" customHeight="1" x14ac:dyDescent="0.25">
      <c r="A62" s="65" t="s">
        <v>62</v>
      </c>
      <c r="B62" s="66"/>
      <c r="C62" s="66"/>
      <c r="D62" s="67"/>
      <c r="E62" s="35">
        <v>0</v>
      </c>
      <c r="F62" s="35">
        <f>E62*5</f>
        <v>0</v>
      </c>
    </row>
    <row r="63" spans="1:8" ht="30" customHeight="1" x14ac:dyDescent="0.25">
      <c r="A63" s="25"/>
      <c r="B63" s="7"/>
      <c r="C63" s="7"/>
      <c r="D63" s="7"/>
      <c r="E63" s="10"/>
      <c r="F63" s="10"/>
    </row>
    <row r="64" spans="1:8" customFormat="1" ht="18.75" x14ac:dyDescent="0.25">
      <c r="A64" s="55"/>
      <c r="B64" s="56"/>
      <c r="C64" s="50"/>
      <c r="D64" s="51"/>
      <c r="E64" s="51"/>
      <c r="F64" s="52"/>
      <c r="G64" s="53"/>
      <c r="H64" s="54"/>
    </row>
    <row r="65" spans="1:6" ht="30" customHeight="1" x14ac:dyDescent="0.25">
      <c r="A65" s="6" t="s">
        <v>14</v>
      </c>
      <c r="B65" s="7"/>
      <c r="C65" s="7"/>
      <c r="D65" s="7"/>
      <c r="E65" s="5" t="s">
        <v>8</v>
      </c>
      <c r="F65" s="24"/>
    </row>
    <row r="66" spans="1:6" ht="30" customHeight="1" x14ac:dyDescent="0.25">
      <c r="A66" s="26"/>
      <c r="B66" s="7"/>
      <c r="C66" s="7"/>
      <c r="D66" s="7"/>
      <c r="E66" s="5" t="s">
        <v>9</v>
      </c>
      <c r="F66" s="24"/>
    </row>
    <row r="67" spans="1:6" ht="30" customHeight="1" x14ac:dyDescent="0.25">
      <c r="A67" s="9"/>
      <c r="B67" s="9"/>
      <c r="C67" s="9"/>
      <c r="D67" s="10"/>
      <c r="E67" s="5" t="s">
        <v>67</v>
      </c>
      <c r="F67" s="10"/>
    </row>
    <row r="70" spans="1:6" ht="195" customHeight="1" x14ac:dyDescent="0.25">
      <c r="A70" s="43"/>
    </row>
  </sheetData>
  <mergeCells count="11">
    <mergeCell ref="C13:C50"/>
    <mergeCell ref="A11:D11"/>
    <mergeCell ref="A1:F1"/>
    <mergeCell ref="A2:F2"/>
    <mergeCell ref="A62:D62"/>
    <mergeCell ref="A59:D59"/>
    <mergeCell ref="A54:F54"/>
    <mergeCell ref="A3:F3"/>
    <mergeCell ref="D5:F6"/>
    <mergeCell ref="A5:C5"/>
    <mergeCell ref="A6:C6"/>
  </mergeCells>
  <pageMargins left="0.7" right="0.7" top="0.75" bottom="0.75" header="0.3" footer="0.3"/>
  <pageSetup paperSize="9" scale="22" orientation="landscape" r:id="rId1"/>
  <rowBreaks count="1" manualBreakCount="1"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ECONOMICA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Ignazio</dc:creator>
  <cp:lastModifiedBy>Marcello Favilli</cp:lastModifiedBy>
  <cp:lastPrinted>2024-03-04T11:41:03Z</cp:lastPrinted>
  <dcterms:created xsi:type="dcterms:W3CDTF">2015-06-14T15:33:01Z</dcterms:created>
  <dcterms:modified xsi:type="dcterms:W3CDTF">2024-03-05T12:31:35Z</dcterms:modified>
</cp:coreProperties>
</file>